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120" windowWidth="15600" windowHeight="9030" activeTab="3"/>
  </bookViews>
  <sheets>
    <sheet name="2018" sheetId="1" r:id="rId1"/>
    <sheet name="2019г." sheetId="2" r:id="rId2"/>
    <sheet name="2020г." sheetId="3" r:id="rId3"/>
    <sheet name="2021" sheetId="4" r:id="rId4"/>
  </sheets>
  <calcPr calcId="145621"/>
</workbook>
</file>

<file path=xl/calcChain.xml><?xml version="1.0" encoding="utf-8"?>
<calcChain xmlns="http://schemas.openxmlformats.org/spreadsheetml/2006/main">
  <c r="F45" i="4" l="1"/>
  <c r="F32" i="4" l="1"/>
  <c r="F41" i="4" l="1"/>
  <c r="F40" i="4"/>
  <c r="F36" i="4"/>
  <c r="F35" i="4"/>
  <c r="G25" i="4"/>
  <c r="F25" i="4"/>
  <c r="E25" i="4"/>
  <c r="G10" i="4"/>
  <c r="F10" i="4"/>
  <c r="E10" i="4"/>
  <c r="E3" i="4"/>
  <c r="F39" i="4" l="1"/>
  <c r="F42" i="4" s="1"/>
  <c r="F42" i="3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10" i="2"/>
  <c r="E10" i="2"/>
  <c r="G10" i="2"/>
  <c r="F32" i="2" l="1"/>
  <c r="F41" i="2" l="1"/>
  <c r="F40" i="2"/>
  <c r="F36" i="2"/>
  <c r="F35" i="2"/>
  <c r="G25" i="2"/>
  <c r="F25" i="2"/>
  <c r="E25" i="2"/>
  <c r="G17" i="2"/>
  <c r="F17" i="2"/>
  <c r="E17" i="2"/>
  <c r="E3" i="2"/>
  <c r="F39" i="2" l="1"/>
  <c r="F42" i="2" s="1"/>
  <c r="F31" i="1"/>
  <c r="F33" i="1" l="1"/>
  <c r="F29" i="1" l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<sst xmlns="http://schemas.openxmlformats.org/spreadsheetml/2006/main" count="177" uniqueCount="60">
  <si>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</si>
  <si>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</si>
  <si>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</si>
  <si>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</si>
  <si>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</si>
  <si>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</si>
  <si>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</si>
  <si>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</si>
  <si>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</si>
  <si>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</si>
  <si>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</si>
  <si>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</si>
  <si>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</si>
  <si>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</si>
  <si>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</si>
  <si>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</si>
  <si>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</si>
  <si>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</si>
  <si>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</si>
  <si>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</si>
  <si>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</si>
  <si>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</si>
  <si>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</si>
  <si>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</si>
  <si>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</si>
  <si>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</si>
  <si>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</si>
  <si>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</si>
  <si>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</si>
  <si>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</si>
  <si>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</si>
  <si>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</si>
  <si>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</si>
  <si>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</si>
  <si>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</si>
  <si>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</si>
  <si>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</si>
  <si>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</si>
  <si>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</si>
  <si>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Годовой отчет  управляющей организации ООО " МУК"      за 2018 год</t>
  </si>
  <si>
    <t>Задолженность на 01.01.2018 г.</t>
  </si>
  <si>
    <t>перед собственниками дома по адресу: Жирновская, 9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</si>
  <si>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</si>
  <si>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</si>
  <si>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МУК"      за 2019 год</t>
  </si>
  <si>
    <t>- обращение с ТКО</t>
  </si>
  <si>
    <t>Годовой отчет  управляющей организации ООО " УО г.Волгограда"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</si>
  <si>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</si>
  <si>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</si>
  <si>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</si>
  <si>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</si>
  <si>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</si>
  <si>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</si>
  <si>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 xml:space="preserve">задолженность с нарастающим итогом </t>
  </si>
  <si>
    <t>Годовой отчет  управляющей организации ООО " ЖЭУ на Ангарском"      за 2021 год</t>
  </si>
  <si>
    <t>Задолженность на 01.01.2021 г.</t>
  </si>
  <si>
    <t>в управлении с 01.11.2021г.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</si>
  <si>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</si>
  <si>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</si>
  <si>
    <t>*Задолженность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</si>
</sst>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2" fillId="2" borderId="0" xfId="0" applyFont="1" applyFill="1"/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4" fillId="3" borderId="0" xfId="0" applyFont="1" applyFill="1" applyAlignment="1">
      <alignment horizontal="left" wrapText="1"/>
    </xf>
    <xf numFmtId="0" fontId="15" fillId="0" borderId="0" xfId="0" applyFont="1" applyAlignment="1">
      <alignment horizontal="left" wrapText="1"/>
    </xf>
    <xf numFmtId="4" fontId="15" fillId="0" borderId="0" xfId="0" applyNumberFormat="1" applyFont="1"/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2" borderId="9" xfId="0" applyNumberFormat="1" applyFont="1" applyFill="1" applyBorder="1" applyAlignment="1">
      <alignment horizontal="right"/>
    </xf>
    <xf numFmtId="4" fontId="3" fillId="2" borderId="5" xfId="0" applyNumberFormat="1" applyFont="1" applyFill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zoomScaleNormal="100" workbookViewId="0">
      <selection activeCell="G37" sqref="G37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4" t="s">
        <v>39</v>
      </c>
      <c r="B1" s="84"/>
      <c r="C1" s="84"/>
      <c r="D1" s="84"/>
      <c r="E1" s="84"/>
      <c r="F1" s="84"/>
      <c r="G1" s="85"/>
    </row>
    <row r="2" spans="1:8" ht="16.5" customHeight="1" x14ac:dyDescent="0.2">
      <c r="A2" s="84" t="s">
        <v>41</v>
      </c>
      <c r="B2" s="85"/>
      <c r="C2" s="85"/>
      <c r="D2" s="85"/>
      <c r="E2" s="85"/>
      <c r="F2" s="85"/>
      <c r="G2" s="85"/>
    </row>
    <row r="3" spans="1:8" ht="16.5" hidden="1" customHeight="1" x14ac:dyDescent="0.2">
      <c r="A3" s="86" t="s">
        <v>38</v>
      </c>
      <c r="B3" s="87"/>
      <c r="C3" s="87"/>
      <c r="D3" s="87"/>
      <c r="E3" s="26">
        <f>E4+E5</f>
        <v>18358.3</v>
      </c>
      <c r="F3" s="22" t="s">
        <v>36</v>
      </c>
      <c r="G3" s="22"/>
    </row>
    <row r="4" spans="1:8" ht="16.5" hidden="1" customHeight="1" x14ac:dyDescent="0.2">
      <c r="A4" s="86" t="s">
        <v>37</v>
      </c>
      <c r="B4" s="87"/>
      <c r="C4" s="87"/>
      <c r="D4" s="87"/>
      <c r="E4" s="26">
        <v>17955.8</v>
      </c>
      <c r="F4" s="22" t="s">
        <v>36</v>
      </c>
      <c r="G4" s="22"/>
    </row>
    <row r="5" spans="1:8" ht="16.5" hidden="1" customHeight="1" x14ac:dyDescent="0.2">
      <c r="A5" s="86" t="s">
        <v>35</v>
      </c>
      <c r="B5" s="87"/>
      <c r="C5" s="87"/>
      <c r="D5" s="87"/>
      <c r="E5" s="26">
        <v>402.5</v>
      </c>
      <c r="F5" s="22" t="s">
        <v>34</v>
      </c>
      <c r="G5" s="22"/>
    </row>
    <row r="6" spans="1:8" ht="16.5" customHeight="1" x14ac:dyDescent="0.2">
      <c r="A6" s="25"/>
      <c r="B6" s="24"/>
      <c r="C6" s="24"/>
      <c r="D6" s="24"/>
      <c r="E6" s="23" t="s">
        <v>33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34"/>
      <c r="H7" s="34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8" t="s">
        <v>32</v>
      </c>
      <c r="B9" s="79"/>
      <c r="C9" s="79"/>
      <c r="D9" s="80"/>
      <c r="E9" s="14" t="s">
        <v>31</v>
      </c>
      <c r="F9" s="14" t="s">
        <v>30</v>
      </c>
      <c r="G9" s="27" t="s">
        <v>29</v>
      </c>
    </row>
    <row r="10" spans="1:8" ht="16.5" customHeight="1" x14ac:dyDescent="0.25">
      <c r="A10" s="81" t="s">
        <v>28</v>
      </c>
      <c r="B10" s="82"/>
      <c r="C10" s="82"/>
      <c r="D10" s="83"/>
      <c r="E10" s="13">
        <f>SUM(E11:E15)</f>
        <v>2469526.02</v>
      </c>
      <c r="F10" s="13">
        <f t="shared" ref="F10:G10" si="0">SUM(F11:F15)</f>
        <v>2252275.4900000002</v>
      </c>
      <c r="G10" s="13">
        <f t="shared" si="0"/>
        <v>552617.67999999993</v>
      </c>
    </row>
    <row r="11" spans="1:8" ht="16.5" customHeight="1" x14ac:dyDescent="0.25">
      <c r="A11" s="58" t="s">
        <v>27</v>
      </c>
      <c r="B11" s="59"/>
      <c r="C11" s="59"/>
      <c r="D11" s="60"/>
      <c r="E11" s="5">
        <v>1152344.8</v>
      </c>
      <c r="F11" s="5">
        <v>1064362.24</v>
      </c>
      <c r="G11" s="11">
        <v>213175.1</v>
      </c>
    </row>
    <row r="12" spans="1:8" ht="16.5" customHeight="1" x14ac:dyDescent="0.25">
      <c r="A12" s="58" t="s">
        <v>26</v>
      </c>
      <c r="B12" s="59"/>
      <c r="C12" s="59"/>
      <c r="D12" s="60"/>
      <c r="E12" s="5">
        <v>459620.25</v>
      </c>
      <c r="F12" s="5">
        <v>407396.82</v>
      </c>
      <c r="G12" s="11">
        <v>158259.82999999999</v>
      </c>
    </row>
    <row r="13" spans="1:8" ht="16.5" customHeight="1" x14ac:dyDescent="0.25">
      <c r="A13" s="58" t="s">
        <v>25</v>
      </c>
      <c r="B13" s="59"/>
      <c r="C13" s="59"/>
      <c r="D13" s="60"/>
      <c r="E13" s="5">
        <v>140706.26999999999</v>
      </c>
      <c r="F13" s="5">
        <v>118248.12</v>
      </c>
      <c r="G13" s="11">
        <v>25537.57</v>
      </c>
    </row>
    <row r="14" spans="1:8" ht="16.5" customHeight="1" x14ac:dyDescent="0.25">
      <c r="A14" s="58" t="s">
        <v>24</v>
      </c>
      <c r="B14" s="59"/>
      <c r="C14" s="59"/>
      <c r="D14" s="60"/>
      <c r="E14" s="5">
        <v>169894.8</v>
      </c>
      <c r="F14" s="5">
        <v>145775.17000000001</v>
      </c>
      <c r="G14" s="11">
        <v>32738.42</v>
      </c>
    </row>
    <row r="15" spans="1:8" ht="16.5" customHeight="1" x14ac:dyDescent="0.25">
      <c r="A15" s="62" t="s">
        <v>23</v>
      </c>
      <c r="B15" s="62"/>
      <c r="C15" s="62"/>
      <c r="D15" s="62"/>
      <c r="E15" s="5">
        <v>546959.9</v>
      </c>
      <c r="F15" s="5">
        <v>516493.14</v>
      </c>
      <c r="G15" s="11">
        <v>122906.76</v>
      </c>
    </row>
    <row r="16" spans="1:8" ht="16.5" customHeight="1" x14ac:dyDescent="0.25">
      <c r="A16" s="72" t="s">
        <v>22</v>
      </c>
      <c r="B16" s="73"/>
      <c r="C16" s="73"/>
      <c r="D16" s="74"/>
      <c r="E16" s="12">
        <f>SUM(E17:E23)</f>
        <v>1219464.4699999997</v>
      </c>
      <c r="F16" s="12">
        <f t="shared" ref="F16:G16" si="1">SUM(F17:F23)</f>
        <v>1213722.7899999998</v>
      </c>
      <c r="G16" s="12">
        <f t="shared" si="1"/>
        <v>241969.62</v>
      </c>
    </row>
    <row r="17" spans="1:10" ht="34.9" customHeight="1" x14ac:dyDescent="0.25">
      <c r="A17" s="75" t="s">
        <v>21</v>
      </c>
      <c r="B17" s="76"/>
      <c r="C17" s="76"/>
      <c r="D17" s="77"/>
      <c r="E17" s="5">
        <v>1141931.6599999999</v>
      </c>
      <c r="F17" s="5">
        <v>1125264.95</v>
      </c>
      <c r="G17" s="11">
        <v>243475.85</v>
      </c>
    </row>
    <row r="18" spans="1:10" ht="16.5" hidden="1" customHeight="1" x14ac:dyDescent="0.25">
      <c r="A18" s="62" t="s">
        <v>20</v>
      </c>
      <c r="B18" s="62"/>
      <c r="C18" s="62"/>
      <c r="D18" s="62"/>
      <c r="E18" s="5"/>
      <c r="F18" s="5"/>
      <c r="G18" s="11"/>
      <c r="J18" s="4"/>
    </row>
    <row r="19" spans="1:10" ht="16.5" hidden="1" customHeight="1" x14ac:dyDescent="0.25">
      <c r="A19" s="62" t="s">
        <v>19</v>
      </c>
      <c r="B19" s="62"/>
      <c r="C19" s="62"/>
      <c r="D19" s="62"/>
      <c r="E19" s="5"/>
      <c r="F19" s="5"/>
      <c r="G19" s="11"/>
    </row>
    <row r="20" spans="1:10" ht="16.5" hidden="1" customHeight="1" x14ac:dyDescent="0.25">
      <c r="A20" s="62" t="s">
        <v>18</v>
      </c>
      <c r="B20" s="62"/>
      <c r="C20" s="62"/>
      <c r="D20" s="62"/>
      <c r="E20" s="5"/>
      <c r="F20" s="5"/>
      <c r="G20" s="11"/>
    </row>
    <row r="21" spans="1:10" ht="17.45" customHeight="1" x14ac:dyDescent="0.25">
      <c r="A21" s="58" t="s">
        <v>17</v>
      </c>
      <c r="B21" s="59"/>
      <c r="C21" s="59"/>
      <c r="D21" s="60"/>
      <c r="E21" s="5">
        <v>712.42</v>
      </c>
      <c r="F21" s="5">
        <v>1216.48</v>
      </c>
      <c r="G21" s="11">
        <v>-279.35000000000002</v>
      </c>
    </row>
    <row r="22" spans="1:10" ht="17.45" customHeight="1" x14ac:dyDescent="0.25">
      <c r="A22" s="58" t="s">
        <v>16</v>
      </c>
      <c r="B22" s="59"/>
      <c r="C22" s="59"/>
      <c r="D22" s="60"/>
      <c r="E22" s="5">
        <v>5149.42</v>
      </c>
      <c r="F22" s="5">
        <v>6178.92</v>
      </c>
      <c r="G22" s="11">
        <v>-95.09</v>
      </c>
    </row>
    <row r="23" spans="1:10" ht="17.45" customHeight="1" x14ac:dyDescent="0.25">
      <c r="A23" s="58" t="s">
        <v>15</v>
      </c>
      <c r="B23" s="59"/>
      <c r="C23" s="59"/>
      <c r="D23" s="60"/>
      <c r="E23" s="5">
        <v>71670.97</v>
      </c>
      <c r="F23" s="5">
        <v>81062.44</v>
      </c>
      <c r="G23" s="11">
        <v>-1131.79</v>
      </c>
    </row>
    <row r="24" spans="1:10" ht="16.5" customHeight="1" x14ac:dyDescent="0.25">
      <c r="A24" s="61" t="s">
        <v>14</v>
      </c>
      <c r="B24" s="61"/>
      <c r="C24" s="61"/>
      <c r="D24" s="61"/>
      <c r="E24" s="12">
        <f>E25</f>
        <v>0</v>
      </c>
      <c r="F24" s="12">
        <f t="shared" ref="F24:G24" si="2">F25</f>
        <v>0</v>
      </c>
      <c r="G24" s="12">
        <f t="shared" si="2"/>
        <v>0</v>
      </c>
    </row>
    <row r="25" spans="1:10" ht="16.5" customHeight="1" x14ac:dyDescent="0.25">
      <c r="A25" s="62" t="s">
        <v>13</v>
      </c>
      <c r="B25" s="62"/>
      <c r="C25" s="62"/>
      <c r="D25" s="62"/>
      <c r="E25" s="5"/>
      <c r="F25" s="5"/>
      <c r="G25" s="11"/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12</v>
      </c>
      <c r="B27" s="8"/>
      <c r="C27" s="8"/>
      <c r="D27" s="8"/>
      <c r="E27" s="7"/>
      <c r="F27" s="6"/>
    </row>
    <row r="28" spans="1:10" ht="16.5" customHeight="1" x14ac:dyDescent="0.25">
      <c r="A28" s="50" t="s">
        <v>40</v>
      </c>
      <c r="B28" s="50"/>
      <c r="C28" s="50"/>
      <c r="D28" s="50"/>
      <c r="E28" s="50"/>
      <c r="F28" s="5"/>
      <c r="G28" s="28"/>
    </row>
    <row r="29" spans="1:10" ht="16.149999999999999" customHeight="1" x14ac:dyDescent="0.2">
      <c r="A29" s="63" t="s">
        <v>11</v>
      </c>
      <c r="B29" s="64"/>
      <c r="C29" s="64"/>
      <c r="D29" s="64"/>
      <c r="E29" s="65"/>
      <c r="F29" s="56">
        <f>259253.32+10586</f>
        <v>269839.32</v>
      </c>
    </row>
    <row r="30" spans="1:10" ht="31.9" customHeight="1" x14ac:dyDescent="0.2">
      <c r="A30" s="66"/>
      <c r="B30" s="67"/>
      <c r="C30" s="67"/>
      <c r="D30" s="67"/>
      <c r="E30" s="68"/>
      <c r="F30" s="57"/>
    </row>
    <row r="31" spans="1:10" ht="16.5" customHeight="1" x14ac:dyDescent="0.2">
      <c r="A31" s="63" t="s">
        <v>10</v>
      </c>
      <c r="B31" s="64"/>
      <c r="C31" s="64"/>
      <c r="D31" s="64"/>
      <c r="E31" s="65"/>
      <c r="F31" s="56">
        <f>81027.67+134161.87+112710.94+2624+2207+3340</f>
        <v>336071.48</v>
      </c>
    </row>
    <row r="32" spans="1:10" ht="42.75" customHeight="1" x14ac:dyDescent="0.2">
      <c r="A32" s="66"/>
      <c r="B32" s="67"/>
      <c r="C32" s="67"/>
      <c r="D32" s="67"/>
      <c r="E32" s="68"/>
      <c r="F32" s="57"/>
    </row>
    <row r="33" spans="1:8" ht="33.75" customHeight="1" x14ac:dyDescent="0.25">
      <c r="A33" s="69" t="s">
        <v>9</v>
      </c>
      <c r="B33" s="70"/>
      <c r="C33" s="70"/>
      <c r="D33" s="70"/>
      <c r="E33" s="71"/>
      <c r="F33" s="31">
        <f>166289.35+48224.89+102549.09+2699.16</f>
        <v>319762.48999999993</v>
      </c>
    </row>
    <row r="34" spans="1:8" ht="16.5" customHeight="1" x14ac:dyDescent="0.25">
      <c r="A34" s="51" t="s">
        <v>8</v>
      </c>
      <c r="B34" s="52"/>
      <c r="C34" s="52"/>
      <c r="D34" s="52"/>
      <c r="E34" s="53"/>
      <c r="F34" s="3">
        <f>F29+F31+F33</f>
        <v>925673.29</v>
      </c>
    </row>
    <row r="35" spans="1:8" ht="16.5" customHeight="1" x14ac:dyDescent="0.25">
      <c r="A35" s="51" t="s">
        <v>7</v>
      </c>
      <c r="B35" s="52"/>
      <c r="C35" s="52"/>
      <c r="D35" s="52"/>
      <c r="E35" s="53"/>
      <c r="F35" s="3">
        <f>SUM(F36:F37)</f>
        <v>260307.55</v>
      </c>
    </row>
    <row r="36" spans="1:8" ht="16.5" customHeight="1" x14ac:dyDescent="0.25">
      <c r="A36" s="54" t="s">
        <v>6</v>
      </c>
      <c r="B36" s="55"/>
      <c r="C36" s="55"/>
      <c r="D36" s="55"/>
      <c r="E36" s="55"/>
      <c r="F36" s="29">
        <v>89949</v>
      </c>
    </row>
    <row r="37" spans="1:8" ht="16.5" customHeight="1" x14ac:dyDescent="0.25">
      <c r="A37" s="54" t="s">
        <v>5</v>
      </c>
      <c r="B37" s="55"/>
      <c r="C37" s="55"/>
      <c r="D37" s="55"/>
      <c r="E37" s="55"/>
      <c r="F37" s="29">
        <v>170358.55</v>
      </c>
    </row>
    <row r="38" spans="1:8" ht="16.5" customHeight="1" x14ac:dyDescent="0.25">
      <c r="A38" s="49" t="s">
        <v>4</v>
      </c>
      <c r="B38" s="49"/>
      <c r="C38" s="49"/>
      <c r="D38" s="49"/>
      <c r="E38" s="49"/>
      <c r="F38" s="3">
        <f>F34+F35</f>
        <v>1185980.8400000001</v>
      </c>
    </row>
    <row r="39" spans="1:8" ht="16.5" customHeight="1" x14ac:dyDescent="0.25">
      <c r="A39" s="50" t="s">
        <v>3</v>
      </c>
      <c r="B39" s="50"/>
      <c r="C39" s="50"/>
      <c r="D39" s="50"/>
      <c r="E39" s="50"/>
      <c r="F39" s="30">
        <f>E17</f>
        <v>1141931.6599999999</v>
      </c>
    </row>
    <row r="40" spans="1:8" ht="16.5" customHeight="1" x14ac:dyDescent="0.25">
      <c r="A40" s="50" t="s">
        <v>2</v>
      </c>
      <c r="B40" s="50"/>
      <c r="C40" s="50"/>
      <c r="D40" s="50"/>
      <c r="E40" s="50"/>
      <c r="F40" s="3">
        <f>F17</f>
        <v>1125264.95</v>
      </c>
      <c r="H40" s="2"/>
    </row>
    <row r="41" spans="1:8" ht="16.5" customHeight="1" x14ac:dyDescent="0.25">
      <c r="A41" s="49" t="s">
        <v>1</v>
      </c>
      <c r="B41" s="49"/>
      <c r="C41" s="49"/>
      <c r="D41" s="49"/>
      <c r="E41" s="49"/>
      <c r="F41" s="3">
        <f>F28+F39-F38</f>
        <v>-44049.180000000168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zoomScale="90" zoomScaleNormal="90" workbookViewId="0">
      <selection activeCell="G56" sqref="G5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7.85546875" style="1" customWidth="1"/>
    <col min="8" max="8" width="8.85546875" style="1"/>
  </cols>
  <sheetData>
    <row r="1" spans="1:8" ht="15.75" x14ac:dyDescent="0.2">
      <c r="A1" s="84" t="s">
        <v>44</v>
      </c>
      <c r="B1" s="84"/>
      <c r="C1" s="84"/>
      <c r="D1" s="84"/>
      <c r="E1" s="84"/>
      <c r="F1" s="84"/>
      <c r="G1" s="85"/>
    </row>
    <row r="2" spans="1:8" ht="21" customHeight="1" x14ac:dyDescent="0.2">
      <c r="A2" s="84" t="s">
        <v>41</v>
      </c>
      <c r="B2" s="85"/>
      <c r="C2" s="85"/>
      <c r="D2" s="85"/>
      <c r="E2" s="85"/>
      <c r="F2" s="85"/>
      <c r="G2" s="85"/>
    </row>
    <row r="3" spans="1:8" hidden="1" x14ac:dyDescent="0.2">
      <c r="A3" s="86" t="s">
        <v>38</v>
      </c>
      <c r="B3" s="87"/>
      <c r="C3" s="87"/>
      <c r="D3" s="87"/>
      <c r="E3" s="26">
        <f>E4+E5</f>
        <v>18358.3</v>
      </c>
      <c r="F3" s="22" t="s">
        <v>36</v>
      </c>
      <c r="G3" s="22"/>
    </row>
    <row r="4" spans="1:8" hidden="1" x14ac:dyDescent="0.2">
      <c r="A4" s="86" t="s">
        <v>37</v>
      </c>
      <c r="B4" s="87"/>
      <c r="C4" s="87"/>
      <c r="D4" s="87"/>
      <c r="E4" s="26">
        <v>17955.8</v>
      </c>
      <c r="F4" s="22" t="s">
        <v>36</v>
      </c>
      <c r="G4" s="22"/>
    </row>
    <row r="5" spans="1:8" hidden="1" x14ac:dyDescent="0.2">
      <c r="A5" s="86" t="s">
        <v>35</v>
      </c>
      <c r="B5" s="87"/>
      <c r="C5" s="87"/>
      <c r="D5" s="87"/>
      <c r="E5" s="26">
        <v>402.5</v>
      </c>
      <c r="F5" s="22" t="s">
        <v>34</v>
      </c>
      <c r="G5" s="22"/>
    </row>
    <row r="6" spans="1:8" ht="18.75" x14ac:dyDescent="0.2">
      <c r="A6" s="32"/>
      <c r="B6" s="33"/>
      <c r="C6" s="33"/>
      <c r="D6" s="33"/>
      <c r="E6" s="23" t="s">
        <v>33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34"/>
      <c r="H7" s="34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8" t="s">
        <v>32</v>
      </c>
      <c r="B9" s="79"/>
      <c r="C9" s="79"/>
      <c r="D9" s="80"/>
      <c r="E9" s="14" t="s">
        <v>31</v>
      </c>
      <c r="F9" s="14" t="s">
        <v>30</v>
      </c>
      <c r="G9" s="27" t="s">
        <v>29</v>
      </c>
    </row>
    <row r="10" spans="1:8" ht="15.75" x14ac:dyDescent="0.25">
      <c r="A10" s="81" t="s">
        <v>28</v>
      </c>
      <c r="B10" s="82"/>
      <c r="C10" s="82"/>
      <c r="D10" s="83"/>
      <c r="E10" s="13">
        <f>SUM(E11:E16)</f>
        <v>1777802.66</v>
      </c>
      <c r="F10" s="13">
        <f>SUM(F11:F16)</f>
        <v>1941284.99</v>
      </c>
      <c r="G10" s="13">
        <f t="shared" ref="G10" si="0">SUM(G11:G16)</f>
        <v>276307.17</v>
      </c>
    </row>
    <row r="11" spans="1:8" ht="15.75" x14ac:dyDescent="0.25">
      <c r="A11" s="58" t="s">
        <v>27</v>
      </c>
      <c r="B11" s="59"/>
      <c r="C11" s="59"/>
      <c r="D11" s="60"/>
      <c r="E11" s="5">
        <v>570168.51</v>
      </c>
      <c r="F11" s="5">
        <v>685236.2</v>
      </c>
      <c r="G11" s="11">
        <v>29812.32</v>
      </c>
    </row>
    <row r="12" spans="1:8" ht="15.75" x14ac:dyDescent="0.25">
      <c r="A12" s="58" t="s">
        <v>26</v>
      </c>
      <c r="B12" s="59"/>
      <c r="C12" s="59"/>
      <c r="D12" s="60"/>
      <c r="E12" s="5">
        <v>351387.52</v>
      </c>
      <c r="F12" s="5">
        <v>381579.55</v>
      </c>
      <c r="G12" s="11">
        <v>83534.710000000006</v>
      </c>
    </row>
    <row r="13" spans="1:8" ht="15.75" x14ac:dyDescent="0.25">
      <c r="A13" s="58" t="s">
        <v>25</v>
      </c>
      <c r="B13" s="59"/>
      <c r="C13" s="59"/>
      <c r="D13" s="60"/>
      <c r="E13" s="5">
        <v>133716.16</v>
      </c>
      <c r="F13" s="5">
        <v>125499.2</v>
      </c>
      <c r="G13" s="11">
        <v>33754.53</v>
      </c>
    </row>
    <row r="14" spans="1:8" ht="15.75" x14ac:dyDescent="0.25">
      <c r="A14" s="58" t="s">
        <v>24</v>
      </c>
      <c r="B14" s="59"/>
      <c r="C14" s="59"/>
      <c r="D14" s="60"/>
      <c r="E14" s="5">
        <v>147843.71</v>
      </c>
      <c r="F14" s="5">
        <v>144382.9</v>
      </c>
      <c r="G14" s="11">
        <v>36199.230000000003</v>
      </c>
    </row>
    <row r="15" spans="1:8" ht="15.75" x14ac:dyDescent="0.25">
      <c r="A15" s="62" t="s">
        <v>23</v>
      </c>
      <c r="B15" s="62"/>
      <c r="C15" s="62"/>
      <c r="D15" s="62"/>
      <c r="E15" s="5">
        <v>342381.68</v>
      </c>
      <c r="F15" s="5">
        <v>405766.29</v>
      </c>
      <c r="G15" s="11">
        <v>59522.15</v>
      </c>
    </row>
    <row r="16" spans="1:8" ht="15.75" x14ac:dyDescent="0.25">
      <c r="A16" s="58" t="s">
        <v>45</v>
      </c>
      <c r="B16" s="59"/>
      <c r="C16" s="59"/>
      <c r="D16" s="60"/>
      <c r="E16" s="5">
        <v>232305.08</v>
      </c>
      <c r="F16" s="5">
        <v>198820.85</v>
      </c>
      <c r="G16" s="11">
        <v>33484.230000000003</v>
      </c>
    </row>
    <row r="17" spans="1:7" ht="15.75" x14ac:dyDescent="0.25">
      <c r="A17" s="72" t="s">
        <v>22</v>
      </c>
      <c r="B17" s="73"/>
      <c r="C17" s="73"/>
      <c r="D17" s="74"/>
      <c r="E17" s="12">
        <f>SUM(E18:E24)</f>
        <v>1362332.3399999999</v>
      </c>
      <c r="F17" s="12">
        <f t="shared" ref="F17:G17" si="1">SUM(F18:F24)</f>
        <v>1330573.3199999998</v>
      </c>
      <c r="G17" s="12">
        <f t="shared" si="1"/>
        <v>272227.25</v>
      </c>
    </row>
    <row r="18" spans="1:7" ht="36" customHeight="1" x14ac:dyDescent="0.25">
      <c r="A18" s="75" t="s">
        <v>21</v>
      </c>
      <c r="B18" s="76"/>
      <c r="C18" s="76"/>
      <c r="D18" s="77"/>
      <c r="E18" s="5">
        <v>1238720.8799999999</v>
      </c>
      <c r="F18" s="5">
        <v>1229189.3999999999</v>
      </c>
      <c r="G18" s="11">
        <v>251505.94</v>
      </c>
    </row>
    <row r="19" spans="1:7" ht="15.75" hidden="1" x14ac:dyDescent="0.25">
      <c r="A19" s="62" t="s">
        <v>20</v>
      </c>
      <c r="B19" s="62"/>
      <c r="C19" s="62"/>
      <c r="D19" s="62"/>
      <c r="E19" s="5"/>
      <c r="F19" s="5"/>
      <c r="G19" s="11"/>
    </row>
    <row r="20" spans="1:7" ht="15.75" hidden="1" x14ac:dyDescent="0.25">
      <c r="A20" s="62" t="s">
        <v>19</v>
      </c>
      <c r="B20" s="62"/>
      <c r="C20" s="62"/>
      <c r="D20" s="62"/>
      <c r="E20" s="5"/>
      <c r="F20" s="5"/>
      <c r="G20" s="11"/>
    </row>
    <row r="21" spans="1:7" ht="15.75" hidden="1" x14ac:dyDescent="0.25">
      <c r="A21" s="62" t="s">
        <v>18</v>
      </c>
      <c r="B21" s="62"/>
      <c r="C21" s="62"/>
      <c r="D21" s="62"/>
      <c r="E21" s="5"/>
      <c r="F21" s="5"/>
      <c r="G21" s="11"/>
    </row>
    <row r="22" spans="1:7" ht="15.75" x14ac:dyDescent="0.25">
      <c r="A22" s="58" t="s">
        <v>17</v>
      </c>
      <c r="B22" s="59"/>
      <c r="C22" s="59"/>
      <c r="D22" s="60"/>
      <c r="E22" s="5">
        <v>950.64</v>
      </c>
      <c r="F22" s="5">
        <v>486.69</v>
      </c>
      <c r="G22" s="11">
        <v>184.6</v>
      </c>
    </row>
    <row r="23" spans="1:7" ht="15.75" x14ac:dyDescent="0.25">
      <c r="A23" s="58" t="s">
        <v>16</v>
      </c>
      <c r="B23" s="59"/>
      <c r="C23" s="59"/>
      <c r="D23" s="60"/>
      <c r="E23" s="5">
        <v>6180.96</v>
      </c>
      <c r="F23" s="5">
        <v>4950.08</v>
      </c>
      <c r="G23" s="11">
        <v>1135.79</v>
      </c>
    </row>
    <row r="24" spans="1:7" ht="15.75" x14ac:dyDescent="0.25">
      <c r="A24" s="58" t="s">
        <v>15</v>
      </c>
      <c r="B24" s="59"/>
      <c r="C24" s="59"/>
      <c r="D24" s="60"/>
      <c r="E24" s="5">
        <v>116479.86</v>
      </c>
      <c r="F24" s="5">
        <v>95947.15</v>
      </c>
      <c r="G24" s="11">
        <v>19400.919999999998</v>
      </c>
    </row>
    <row r="25" spans="1:7" ht="15.75" x14ac:dyDescent="0.25">
      <c r="A25" s="61" t="s">
        <v>14</v>
      </c>
      <c r="B25" s="61"/>
      <c r="C25" s="61"/>
      <c r="D25" s="61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7" ht="15.75" x14ac:dyDescent="0.25">
      <c r="A26" s="62" t="s">
        <v>13</v>
      </c>
      <c r="B26" s="62"/>
      <c r="C26" s="62"/>
      <c r="D26" s="62"/>
      <c r="E26" s="5"/>
      <c r="F26" s="5"/>
      <c r="G26" s="11"/>
    </row>
    <row r="27" spans="1:7" ht="15.75" x14ac:dyDescent="0.25">
      <c r="A27" s="10"/>
      <c r="B27" s="10"/>
      <c r="C27" s="10"/>
      <c r="D27" s="10"/>
      <c r="E27" s="9"/>
      <c r="F27" s="9"/>
    </row>
    <row r="28" spans="1:7" ht="15.75" x14ac:dyDescent="0.25">
      <c r="A28" s="8" t="s">
        <v>43</v>
      </c>
      <c r="B28" s="8"/>
      <c r="C28" s="8"/>
      <c r="D28" s="8"/>
      <c r="E28" s="7"/>
      <c r="F28" s="6"/>
    </row>
    <row r="29" spans="1:7" ht="15.75" x14ac:dyDescent="0.25">
      <c r="A29" s="50" t="s">
        <v>42</v>
      </c>
      <c r="B29" s="50"/>
      <c r="C29" s="50"/>
      <c r="D29" s="50"/>
      <c r="E29" s="50"/>
      <c r="F29" s="5">
        <v>-44049.180000000168</v>
      </c>
      <c r="G29" s="28"/>
    </row>
    <row r="30" spans="1:7" x14ac:dyDescent="0.2">
      <c r="A30" s="63" t="s">
        <v>11</v>
      </c>
      <c r="B30" s="64"/>
      <c r="C30" s="64"/>
      <c r="D30" s="64"/>
      <c r="E30" s="65"/>
      <c r="F30" s="56">
        <v>27616.58</v>
      </c>
    </row>
    <row r="31" spans="1:7" ht="30.75" customHeight="1" x14ac:dyDescent="0.2">
      <c r="A31" s="66"/>
      <c r="B31" s="67"/>
      <c r="C31" s="67"/>
      <c r="D31" s="67"/>
      <c r="E31" s="68"/>
      <c r="F31" s="57"/>
    </row>
    <row r="32" spans="1:7" x14ac:dyDescent="0.2">
      <c r="A32" s="63" t="s">
        <v>10</v>
      </c>
      <c r="B32" s="64"/>
      <c r="C32" s="64"/>
      <c r="D32" s="64"/>
      <c r="E32" s="65"/>
      <c r="F32" s="56">
        <f>130978.64+33214+10020+7515+7515+3900+19225.8+109348.44+2979.06</f>
        <v>324695.94</v>
      </c>
    </row>
    <row r="33" spans="1:8" ht="33" customHeight="1" x14ac:dyDescent="0.2">
      <c r="A33" s="66"/>
      <c r="B33" s="67"/>
      <c r="C33" s="67"/>
      <c r="D33" s="67"/>
      <c r="E33" s="68"/>
      <c r="F33" s="57"/>
    </row>
    <row r="34" spans="1:8" ht="15.75" x14ac:dyDescent="0.25">
      <c r="A34" s="69" t="s">
        <v>9</v>
      </c>
      <c r="B34" s="70"/>
      <c r="C34" s="70"/>
      <c r="D34" s="70"/>
      <c r="E34" s="71"/>
      <c r="F34" s="31">
        <v>329866.34999999998</v>
      </c>
    </row>
    <row r="35" spans="1:8" ht="15.75" x14ac:dyDescent="0.25">
      <c r="A35" s="51" t="s">
        <v>8</v>
      </c>
      <c r="B35" s="52"/>
      <c r="C35" s="52"/>
      <c r="D35" s="52"/>
      <c r="E35" s="53"/>
      <c r="F35" s="3">
        <f>F30+F32+F34</f>
        <v>682178.87</v>
      </c>
    </row>
    <row r="36" spans="1:8" ht="15.75" x14ac:dyDescent="0.25">
      <c r="A36" s="51" t="s">
        <v>7</v>
      </c>
      <c r="B36" s="52"/>
      <c r="C36" s="52"/>
      <c r="D36" s="52"/>
      <c r="E36" s="53"/>
      <c r="F36" s="3">
        <f>SUM(F37:F38)</f>
        <v>172707.5</v>
      </c>
    </row>
    <row r="37" spans="1:8" ht="15.75" x14ac:dyDescent="0.25">
      <c r="A37" s="54" t="s">
        <v>6</v>
      </c>
      <c r="B37" s="55"/>
      <c r="C37" s="55"/>
      <c r="D37" s="55"/>
      <c r="E37" s="55"/>
      <c r="F37" s="29">
        <v>70189.19</v>
      </c>
    </row>
    <row r="38" spans="1:8" ht="15.75" x14ac:dyDescent="0.25">
      <c r="A38" s="54" t="s">
        <v>5</v>
      </c>
      <c r="B38" s="55"/>
      <c r="C38" s="55"/>
      <c r="D38" s="55"/>
      <c r="E38" s="55"/>
      <c r="F38" s="29">
        <v>102518.31</v>
      </c>
    </row>
    <row r="39" spans="1:8" ht="15.75" x14ac:dyDescent="0.25">
      <c r="A39" s="49" t="s">
        <v>4</v>
      </c>
      <c r="B39" s="49"/>
      <c r="C39" s="49"/>
      <c r="D39" s="49"/>
      <c r="E39" s="49"/>
      <c r="F39" s="3">
        <f>F35+F36</f>
        <v>854886.37</v>
      </c>
    </row>
    <row r="40" spans="1:8" ht="15.75" x14ac:dyDescent="0.25">
      <c r="A40" s="50" t="s">
        <v>3</v>
      </c>
      <c r="B40" s="50"/>
      <c r="C40" s="50"/>
      <c r="D40" s="50"/>
      <c r="E40" s="50"/>
      <c r="F40" s="30">
        <f>E18</f>
        <v>1238720.8799999999</v>
      </c>
    </row>
    <row r="41" spans="1:8" ht="15.75" x14ac:dyDescent="0.25">
      <c r="A41" s="50" t="s">
        <v>2</v>
      </c>
      <c r="B41" s="50"/>
      <c r="C41" s="50"/>
      <c r="D41" s="50"/>
      <c r="E41" s="50"/>
      <c r="F41" s="3">
        <f>F18</f>
        <v>1229189.3999999999</v>
      </c>
      <c r="H41" s="2"/>
    </row>
    <row r="42" spans="1:8" ht="15.75" x14ac:dyDescent="0.25">
      <c r="A42" s="49" t="s">
        <v>1</v>
      </c>
      <c r="B42" s="49"/>
      <c r="C42" s="49"/>
      <c r="D42" s="49"/>
      <c r="E42" s="49"/>
      <c r="F42" s="3">
        <f>F29+F40-F39</f>
        <v>339785.32999999973</v>
      </c>
      <c r="H42" s="4"/>
    </row>
    <row r="44" spans="1:8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zoomScale="90" zoomScaleNormal="90" workbookViewId="0">
      <selection activeCell="A25" sqref="A25:D25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7.85546875" style="1" customWidth="1"/>
    <col min="8" max="8" width="9.140625" style="1"/>
  </cols>
  <sheetData>
    <row r="1" spans="1:8" ht="15.75" x14ac:dyDescent="0.2">
      <c r="A1" s="84" t="s">
        <v>46</v>
      </c>
      <c r="B1" s="84"/>
      <c r="C1" s="84"/>
      <c r="D1" s="84"/>
      <c r="E1" s="84"/>
      <c r="F1" s="84"/>
      <c r="G1" s="85"/>
    </row>
    <row r="2" spans="1:8" ht="24" customHeight="1" x14ac:dyDescent="0.2">
      <c r="A2" s="84" t="s">
        <v>41</v>
      </c>
      <c r="B2" s="85"/>
      <c r="C2" s="85"/>
      <c r="D2" s="85"/>
      <c r="E2" s="85"/>
      <c r="F2" s="85"/>
      <c r="G2" s="85"/>
    </row>
    <row r="3" spans="1:8" hidden="1" x14ac:dyDescent="0.2">
      <c r="A3" s="86" t="s">
        <v>38</v>
      </c>
      <c r="B3" s="87"/>
      <c r="C3" s="87"/>
      <c r="D3" s="87"/>
      <c r="E3" s="26">
        <f>E4+E5</f>
        <v>18358.3</v>
      </c>
      <c r="F3" s="22" t="s">
        <v>36</v>
      </c>
      <c r="G3" s="22"/>
    </row>
    <row r="4" spans="1:8" hidden="1" x14ac:dyDescent="0.2">
      <c r="A4" s="86" t="s">
        <v>37</v>
      </c>
      <c r="B4" s="87"/>
      <c r="C4" s="87"/>
      <c r="D4" s="87"/>
      <c r="E4" s="26">
        <v>17955.8</v>
      </c>
      <c r="F4" s="22" t="s">
        <v>36</v>
      </c>
      <c r="G4" s="22"/>
    </row>
    <row r="5" spans="1:8" hidden="1" x14ac:dyDescent="0.2">
      <c r="A5" s="86" t="s">
        <v>35</v>
      </c>
      <c r="B5" s="87"/>
      <c r="C5" s="87"/>
      <c r="D5" s="87"/>
      <c r="E5" s="26">
        <v>402.5</v>
      </c>
      <c r="F5" s="22" t="s">
        <v>34</v>
      </c>
      <c r="G5" s="22"/>
    </row>
    <row r="6" spans="1:8" ht="18.75" x14ac:dyDescent="0.2">
      <c r="A6" s="35"/>
      <c r="B6" s="36"/>
      <c r="C6" s="36"/>
      <c r="D6" s="36"/>
      <c r="E6" s="23" t="s">
        <v>33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34"/>
      <c r="H7" s="34"/>
    </row>
    <row r="8" spans="1:8" ht="15.75" x14ac:dyDescent="0.25">
      <c r="A8" s="19"/>
      <c r="B8" s="18"/>
      <c r="C8" s="17"/>
      <c r="D8" s="16"/>
      <c r="E8" s="15"/>
      <c r="F8" s="6"/>
    </row>
    <row r="9" spans="1:8" ht="38.25" x14ac:dyDescent="0.2">
      <c r="A9" s="78" t="s">
        <v>32</v>
      </c>
      <c r="B9" s="79"/>
      <c r="C9" s="79"/>
      <c r="D9" s="80"/>
      <c r="E9" s="14" t="s">
        <v>31</v>
      </c>
      <c r="F9" s="14" t="s">
        <v>30</v>
      </c>
      <c r="G9" s="27" t="s">
        <v>53</v>
      </c>
    </row>
    <row r="10" spans="1:8" ht="15.75" x14ac:dyDescent="0.25">
      <c r="A10" s="81" t="s">
        <v>28</v>
      </c>
      <c r="B10" s="82"/>
      <c r="C10" s="82"/>
      <c r="D10" s="83"/>
      <c r="E10" s="13">
        <f>SUM(E11:E16)</f>
        <v>457621.15</v>
      </c>
      <c r="F10" s="13">
        <f>SUM(F11:F16)</f>
        <v>499604.64</v>
      </c>
      <c r="G10" s="13">
        <f t="shared" ref="G10" si="0">SUM(G11:G16)</f>
        <v>220750.90999999997</v>
      </c>
    </row>
    <row r="11" spans="1:8" ht="15.75" x14ac:dyDescent="0.25">
      <c r="A11" s="58" t="s">
        <v>27</v>
      </c>
      <c r="B11" s="59"/>
      <c r="C11" s="59"/>
      <c r="D11" s="60"/>
      <c r="E11" s="5">
        <v>0</v>
      </c>
      <c r="F11" s="5">
        <v>8351.36</v>
      </c>
      <c r="G11" s="11">
        <v>21460.959999999999</v>
      </c>
    </row>
    <row r="12" spans="1:8" ht="15.75" x14ac:dyDescent="0.25">
      <c r="A12" s="58" t="s">
        <v>26</v>
      </c>
      <c r="B12" s="59"/>
      <c r="C12" s="59"/>
      <c r="D12" s="60"/>
      <c r="E12" s="5">
        <v>-289.8</v>
      </c>
      <c r="F12" s="5">
        <v>17349.5</v>
      </c>
      <c r="G12" s="11">
        <v>52748.57</v>
      </c>
    </row>
    <row r="13" spans="1:8" ht="15.75" x14ac:dyDescent="0.25">
      <c r="A13" s="58" t="s">
        <v>25</v>
      </c>
      <c r="B13" s="59"/>
      <c r="C13" s="59"/>
      <c r="D13" s="60"/>
      <c r="E13" s="5">
        <v>115890.73</v>
      </c>
      <c r="F13" s="5">
        <v>117462.33</v>
      </c>
      <c r="G13" s="11">
        <v>32012.2</v>
      </c>
    </row>
    <row r="14" spans="1:8" ht="15.75" x14ac:dyDescent="0.25">
      <c r="A14" s="58" t="s">
        <v>24</v>
      </c>
      <c r="B14" s="59"/>
      <c r="C14" s="59"/>
      <c r="D14" s="60"/>
      <c r="E14" s="5">
        <v>126037.72</v>
      </c>
      <c r="F14" s="5">
        <v>128058.15</v>
      </c>
      <c r="G14" s="11">
        <v>33923.599999999999</v>
      </c>
    </row>
    <row r="15" spans="1:8" ht="15.75" x14ac:dyDescent="0.25">
      <c r="A15" s="62" t="s">
        <v>23</v>
      </c>
      <c r="B15" s="62"/>
      <c r="C15" s="62"/>
      <c r="D15" s="62"/>
      <c r="E15" s="5">
        <v>0</v>
      </c>
      <c r="F15" s="5">
        <v>15415.63</v>
      </c>
      <c r="G15" s="11">
        <v>44106.52</v>
      </c>
    </row>
    <row r="16" spans="1:8" ht="15.75" x14ac:dyDescent="0.25">
      <c r="A16" s="58" t="s">
        <v>45</v>
      </c>
      <c r="B16" s="59"/>
      <c r="C16" s="59"/>
      <c r="D16" s="60"/>
      <c r="E16" s="5">
        <v>215982.5</v>
      </c>
      <c r="F16" s="5">
        <v>212967.67</v>
      </c>
      <c r="G16" s="11">
        <v>36499.06</v>
      </c>
    </row>
    <row r="17" spans="1:7" ht="15.75" x14ac:dyDescent="0.25">
      <c r="A17" s="72" t="s">
        <v>22</v>
      </c>
      <c r="B17" s="73"/>
      <c r="C17" s="73"/>
      <c r="D17" s="74"/>
      <c r="E17" s="12">
        <f>SUM(E18:E24)</f>
        <v>1487378.88</v>
      </c>
      <c r="F17" s="12">
        <f t="shared" ref="F17:G17" si="1">SUM(F18:F24)</f>
        <v>1478835.14</v>
      </c>
      <c r="G17" s="12">
        <f t="shared" si="1"/>
        <v>282086.14</v>
      </c>
    </row>
    <row r="18" spans="1:7" ht="32.25" customHeight="1" x14ac:dyDescent="0.25">
      <c r="A18" s="75" t="s">
        <v>21</v>
      </c>
      <c r="B18" s="76"/>
      <c r="C18" s="76"/>
      <c r="D18" s="77"/>
      <c r="E18" s="5">
        <v>1359639.92</v>
      </c>
      <c r="F18" s="5">
        <v>1353548.65</v>
      </c>
      <c r="G18" s="11">
        <v>258912.36</v>
      </c>
    </row>
    <row r="19" spans="1:7" ht="15.75" hidden="1" x14ac:dyDescent="0.25">
      <c r="A19" s="62" t="s">
        <v>20</v>
      </c>
      <c r="B19" s="62"/>
      <c r="C19" s="62"/>
      <c r="D19" s="62"/>
      <c r="E19" s="5"/>
      <c r="F19" s="5"/>
      <c r="G19" s="11"/>
    </row>
    <row r="20" spans="1:7" ht="15.75" hidden="1" x14ac:dyDescent="0.25">
      <c r="A20" s="62" t="s">
        <v>19</v>
      </c>
      <c r="B20" s="62"/>
      <c r="C20" s="62"/>
      <c r="D20" s="62"/>
      <c r="E20" s="5"/>
      <c r="F20" s="5"/>
      <c r="G20" s="11"/>
    </row>
    <row r="21" spans="1:7" ht="15.75" hidden="1" x14ac:dyDescent="0.25">
      <c r="A21" s="62" t="s">
        <v>18</v>
      </c>
      <c r="B21" s="62"/>
      <c r="C21" s="62"/>
      <c r="D21" s="62"/>
      <c r="E21" s="5"/>
      <c r="F21" s="5"/>
      <c r="G21" s="11"/>
    </row>
    <row r="22" spans="1:7" ht="15.75" x14ac:dyDescent="0.25">
      <c r="A22" s="58" t="s">
        <v>17</v>
      </c>
      <c r="B22" s="59"/>
      <c r="C22" s="59"/>
      <c r="D22" s="60"/>
      <c r="E22" s="5">
        <v>949.56</v>
      </c>
      <c r="F22" s="5">
        <v>945.73</v>
      </c>
      <c r="G22" s="11">
        <v>188.43</v>
      </c>
    </row>
    <row r="23" spans="1:7" ht="15.75" x14ac:dyDescent="0.25">
      <c r="A23" s="58" t="s">
        <v>16</v>
      </c>
      <c r="B23" s="59"/>
      <c r="C23" s="59"/>
      <c r="D23" s="60"/>
      <c r="E23" s="5">
        <v>6410.9</v>
      </c>
      <c r="F23" s="5">
        <v>6304.87</v>
      </c>
      <c r="G23" s="11">
        <v>1241.82</v>
      </c>
    </row>
    <row r="24" spans="1:7" ht="15.75" x14ac:dyDescent="0.25">
      <c r="A24" s="58" t="s">
        <v>15</v>
      </c>
      <c r="B24" s="59"/>
      <c r="C24" s="59"/>
      <c r="D24" s="60"/>
      <c r="E24" s="5">
        <v>120378.5</v>
      </c>
      <c r="F24" s="5">
        <v>118035.89</v>
      </c>
      <c r="G24" s="11">
        <v>21743.53</v>
      </c>
    </row>
    <row r="25" spans="1:7" ht="15.75" x14ac:dyDescent="0.25">
      <c r="A25" s="61" t="s">
        <v>14</v>
      </c>
      <c r="B25" s="61"/>
      <c r="C25" s="61"/>
      <c r="D25" s="61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7" ht="15.75" x14ac:dyDescent="0.25">
      <c r="A26" s="62" t="s">
        <v>13</v>
      </c>
      <c r="B26" s="62"/>
      <c r="C26" s="62"/>
      <c r="D26" s="62"/>
      <c r="E26" s="5"/>
      <c r="F26" s="5"/>
      <c r="G26" s="11"/>
    </row>
    <row r="27" spans="1:7" ht="15.75" x14ac:dyDescent="0.25">
      <c r="A27" s="10"/>
      <c r="B27" s="10"/>
      <c r="C27" s="10"/>
      <c r="D27" s="10"/>
      <c r="E27" s="9"/>
      <c r="F27" s="9"/>
    </row>
    <row r="28" spans="1:7" s="38" customFormat="1" ht="15.75" x14ac:dyDescent="0.25">
      <c r="A28" s="39" t="s">
        <v>47</v>
      </c>
      <c r="B28" s="39"/>
      <c r="C28" s="39"/>
      <c r="D28" s="39"/>
      <c r="E28" s="40"/>
      <c r="F28" s="41"/>
      <c r="G28" s="37"/>
    </row>
    <row r="29" spans="1:7" s="38" customFormat="1" ht="16.5" customHeight="1" x14ac:dyDescent="0.25">
      <c r="A29" s="50" t="s">
        <v>51</v>
      </c>
      <c r="B29" s="50"/>
      <c r="C29" s="50"/>
      <c r="D29" s="50"/>
      <c r="E29" s="50"/>
      <c r="F29" s="42">
        <f>'2019г.'!F42</f>
        <v>339785.32999999973</v>
      </c>
      <c r="G29" s="28"/>
    </row>
    <row r="30" spans="1:7" s="38" customFormat="1" ht="16.149999999999999" customHeight="1" x14ac:dyDescent="0.2">
      <c r="A30" s="63" t="s">
        <v>48</v>
      </c>
      <c r="B30" s="64"/>
      <c r="C30" s="64"/>
      <c r="D30" s="64"/>
      <c r="E30" s="65"/>
      <c r="F30" s="88">
        <v>110264.33</v>
      </c>
      <c r="G30" s="37"/>
    </row>
    <row r="31" spans="1:7" s="38" customFormat="1" ht="52.5" customHeight="1" x14ac:dyDescent="0.2">
      <c r="A31" s="66"/>
      <c r="B31" s="67"/>
      <c r="C31" s="67"/>
      <c r="D31" s="67"/>
      <c r="E31" s="68"/>
      <c r="F31" s="89"/>
      <c r="G31" s="37"/>
    </row>
    <row r="32" spans="1:7" s="38" customFormat="1" ht="16.5" customHeight="1" x14ac:dyDescent="0.2">
      <c r="A32" s="63" t="s">
        <v>49</v>
      </c>
      <c r="B32" s="64"/>
      <c r="C32" s="64"/>
      <c r="D32" s="64"/>
      <c r="E32" s="65"/>
      <c r="F32" s="88">
        <f>99846.45+164098.39+2016</f>
        <v>265960.84000000003</v>
      </c>
      <c r="G32" s="37"/>
    </row>
    <row r="33" spans="1:8" s="38" customFormat="1" ht="87.75" customHeight="1" x14ac:dyDescent="0.2">
      <c r="A33" s="66"/>
      <c r="B33" s="67"/>
      <c r="C33" s="67"/>
      <c r="D33" s="67"/>
      <c r="E33" s="68"/>
      <c r="F33" s="89"/>
      <c r="G33" s="37"/>
    </row>
    <row r="34" spans="1:8" s="38" customFormat="1" ht="69.75" customHeight="1" x14ac:dyDescent="0.25">
      <c r="A34" s="90" t="s">
        <v>52</v>
      </c>
      <c r="B34" s="91"/>
      <c r="C34" s="91"/>
      <c r="D34" s="91"/>
      <c r="E34" s="92"/>
      <c r="F34" s="43">
        <v>414048.57</v>
      </c>
      <c r="G34" s="37"/>
    </row>
    <row r="35" spans="1:8" s="38" customFormat="1" ht="16.5" customHeight="1" x14ac:dyDescent="0.25">
      <c r="A35" s="93" t="s">
        <v>50</v>
      </c>
      <c r="B35" s="94"/>
      <c r="C35" s="94"/>
      <c r="D35" s="94"/>
      <c r="E35" s="95"/>
      <c r="F35" s="43">
        <f>F30+F32+F34</f>
        <v>790273.74</v>
      </c>
      <c r="G35" s="37"/>
    </row>
    <row r="36" spans="1:8" ht="15.75" x14ac:dyDescent="0.25">
      <c r="A36" s="51" t="s">
        <v>7</v>
      </c>
      <c r="B36" s="52"/>
      <c r="C36" s="52"/>
      <c r="D36" s="52"/>
      <c r="E36" s="53"/>
      <c r="F36" s="3">
        <f>SUM(F37:F38)</f>
        <v>142598.47</v>
      </c>
    </row>
    <row r="37" spans="1:8" ht="15.75" x14ac:dyDescent="0.25">
      <c r="A37" s="54" t="s">
        <v>6</v>
      </c>
      <c r="B37" s="55"/>
      <c r="C37" s="55"/>
      <c r="D37" s="55"/>
      <c r="E37" s="55"/>
      <c r="F37" s="29">
        <v>48044.97</v>
      </c>
    </row>
    <row r="38" spans="1:8" ht="15.75" x14ac:dyDescent="0.25">
      <c r="A38" s="54" t="s">
        <v>5</v>
      </c>
      <c r="B38" s="55"/>
      <c r="C38" s="55"/>
      <c r="D38" s="55"/>
      <c r="E38" s="55"/>
      <c r="F38" s="29">
        <v>94553.5</v>
      </c>
    </row>
    <row r="39" spans="1:8" ht="15.75" x14ac:dyDescent="0.25">
      <c r="A39" s="49" t="s">
        <v>4</v>
      </c>
      <c r="B39" s="49"/>
      <c r="C39" s="49"/>
      <c r="D39" s="49"/>
      <c r="E39" s="49"/>
      <c r="F39" s="3">
        <f>F35+F36</f>
        <v>932872.21</v>
      </c>
    </row>
    <row r="40" spans="1:8" ht="15.75" x14ac:dyDescent="0.25">
      <c r="A40" s="50" t="s">
        <v>3</v>
      </c>
      <c r="B40" s="50"/>
      <c r="C40" s="50"/>
      <c r="D40" s="50"/>
      <c r="E40" s="50"/>
      <c r="F40" s="30">
        <f>E18</f>
        <v>1359639.92</v>
      </c>
    </row>
    <row r="41" spans="1:8" ht="15.75" x14ac:dyDescent="0.25">
      <c r="A41" s="50" t="s">
        <v>2</v>
      </c>
      <c r="B41" s="50"/>
      <c r="C41" s="50"/>
      <c r="D41" s="50"/>
      <c r="E41" s="50"/>
      <c r="F41" s="3">
        <f>F18</f>
        <v>1353548.65</v>
      </c>
      <c r="H41" s="2"/>
    </row>
    <row r="42" spans="1:8" ht="15.75" x14ac:dyDescent="0.25">
      <c r="A42" s="49" t="s">
        <v>1</v>
      </c>
      <c r="B42" s="49"/>
      <c r="C42" s="49"/>
      <c r="D42" s="49"/>
      <c r="E42" s="49"/>
      <c r="F42" s="3">
        <f>F29+F40-F39</f>
        <v>766553.03999999957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" right="0" top="0" bottom="0" header="0.31496062992125984" footer="0.31496062992125984"/>
  <pageSetup paperSize="9" scale="9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topLeftCell="A18" workbookViewId="0">
      <selection activeCell="A42" sqref="A42:E42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7.85546875" style="1" customWidth="1"/>
    <col min="8" max="8" width="9.140625" style="1"/>
  </cols>
  <sheetData>
    <row r="1" spans="1:9" ht="15.75" x14ac:dyDescent="0.2">
      <c r="A1" s="84" t="s">
        <v>54</v>
      </c>
      <c r="B1" s="84"/>
      <c r="C1" s="84"/>
      <c r="D1" s="84"/>
      <c r="E1" s="84"/>
      <c r="F1" s="84"/>
      <c r="G1" s="85"/>
      <c r="I1" s="1"/>
    </row>
    <row r="2" spans="1:9" ht="33.75" customHeight="1" x14ac:dyDescent="0.2">
      <c r="A2" s="84" t="s">
        <v>41</v>
      </c>
      <c r="B2" s="85"/>
      <c r="C2" s="85"/>
      <c r="D2" s="85"/>
      <c r="E2" s="85"/>
      <c r="F2" s="85"/>
      <c r="G2" s="85"/>
    </row>
    <row r="3" spans="1:9" hidden="1" x14ac:dyDescent="0.2">
      <c r="A3" s="86" t="s">
        <v>38</v>
      </c>
      <c r="B3" s="87"/>
      <c r="C3" s="87"/>
      <c r="D3" s="87"/>
      <c r="E3" s="26">
        <f>E4+E5</f>
        <v>18358.3</v>
      </c>
      <c r="F3" s="22" t="s">
        <v>36</v>
      </c>
      <c r="G3" s="22"/>
    </row>
    <row r="4" spans="1:9" hidden="1" x14ac:dyDescent="0.2">
      <c r="A4" s="86" t="s">
        <v>37</v>
      </c>
      <c r="B4" s="87"/>
      <c r="C4" s="87"/>
      <c r="D4" s="87"/>
      <c r="E4" s="26">
        <v>17955.8</v>
      </c>
      <c r="F4" s="22" t="s">
        <v>36</v>
      </c>
      <c r="G4" s="22"/>
    </row>
    <row r="5" spans="1:9" hidden="1" x14ac:dyDescent="0.2">
      <c r="A5" s="86" t="s">
        <v>35</v>
      </c>
      <c r="B5" s="87"/>
      <c r="C5" s="87"/>
      <c r="D5" s="87"/>
      <c r="E5" s="26">
        <v>402.5</v>
      </c>
      <c r="F5" s="22" t="s">
        <v>34</v>
      </c>
      <c r="G5" s="22"/>
    </row>
    <row r="6" spans="1:9" ht="22.5" x14ac:dyDescent="0.2">
      <c r="A6" s="44"/>
      <c r="B6" s="45"/>
      <c r="C6" s="45"/>
      <c r="D6" s="45"/>
      <c r="E6" s="23" t="s">
        <v>33</v>
      </c>
      <c r="F6" s="22"/>
      <c r="G6" s="46" t="s">
        <v>56</v>
      </c>
    </row>
    <row r="7" spans="1:9" ht="15.75" x14ac:dyDescent="0.25">
      <c r="A7" s="19"/>
      <c r="B7" s="21"/>
      <c r="C7" s="17"/>
      <c r="D7" s="16"/>
      <c r="E7" s="20"/>
      <c r="F7" s="6"/>
      <c r="G7" s="34"/>
      <c r="H7" s="34"/>
    </row>
    <row r="8" spans="1:9" ht="15.75" x14ac:dyDescent="0.25">
      <c r="A8" s="19"/>
      <c r="B8" s="18"/>
      <c r="C8" s="17"/>
      <c r="D8" s="16"/>
      <c r="E8" s="15"/>
      <c r="F8" s="6"/>
    </row>
    <row r="9" spans="1:9" ht="38.25" x14ac:dyDescent="0.2">
      <c r="A9" s="78" t="s">
        <v>32</v>
      </c>
      <c r="B9" s="79"/>
      <c r="C9" s="79"/>
      <c r="D9" s="80"/>
      <c r="E9" s="14" t="s">
        <v>31</v>
      </c>
      <c r="F9" s="14" t="s">
        <v>30</v>
      </c>
      <c r="G9" s="27" t="s">
        <v>53</v>
      </c>
    </row>
    <row r="10" spans="1:9" ht="15.75" x14ac:dyDescent="0.25">
      <c r="A10" s="81" t="s">
        <v>28</v>
      </c>
      <c r="B10" s="82"/>
      <c r="C10" s="82"/>
      <c r="D10" s="83"/>
      <c r="E10" s="13">
        <f>SUM(E11:E16)</f>
        <v>0</v>
      </c>
      <c r="F10" s="13">
        <f>SUM(F11:F16)</f>
        <v>0</v>
      </c>
      <c r="G10" s="13">
        <f t="shared" ref="G10" si="0">SUM(G11:G16)</f>
        <v>0</v>
      </c>
    </row>
    <row r="11" spans="1:9" ht="15.75" x14ac:dyDescent="0.25">
      <c r="A11" s="58" t="s">
        <v>27</v>
      </c>
      <c r="B11" s="59"/>
      <c r="C11" s="59"/>
      <c r="D11" s="60"/>
      <c r="E11" s="5"/>
      <c r="F11" s="5"/>
      <c r="G11" s="11"/>
    </row>
    <row r="12" spans="1:9" ht="15.75" x14ac:dyDescent="0.25">
      <c r="A12" s="58" t="s">
        <v>26</v>
      </c>
      <c r="B12" s="59"/>
      <c r="C12" s="59"/>
      <c r="D12" s="60"/>
      <c r="E12" s="5"/>
      <c r="F12" s="5"/>
      <c r="G12" s="11"/>
    </row>
    <row r="13" spans="1:9" ht="15.75" x14ac:dyDescent="0.25">
      <c r="A13" s="58" t="s">
        <v>25</v>
      </c>
      <c r="B13" s="59"/>
      <c r="C13" s="59"/>
      <c r="D13" s="60"/>
      <c r="E13" s="5"/>
      <c r="F13" s="5"/>
      <c r="G13" s="11"/>
    </row>
    <row r="14" spans="1:9" ht="15.75" x14ac:dyDescent="0.25">
      <c r="A14" s="58" t="s">
        <v>24</v>
      </c>
      <c r="B14" s="59"/>
      <c r="C14" s="59"/>
      <c r="D14" s="60"/>
      <c r="E14" s="5"/>
      <c r="F14" s="5"/>
      <c r="G14" s="11"/>
    </row>
    <row r="15" spans="1:9" ht="15.75" x14ac:dyDescent="0.25">
      <c r="A15" s="62" t="s">
        <v>23</v>
      </c>
      <c r="B15" s="62"/>
      <c r="C15" s="62"/>
      <c r="D15" s="62"/>
      <c r="E15" s="5"/>
      <c r="F15" s="5"/>
      <c r="G15" s="11"/>
    </row>
    <row r="16" spans="1:9" ht="15.75" x14ac:dyDescent="0.25">
      <c r="A16" s="58" t="s">
        <v>45</v>
      </c>
      <c r="B16" s="59"/>
      <c r="C16" s="59"/>
      <c r="D16" s="60"/>
      <c r="E16" s="5"/>
      <c r="F16" s="5"/>
      <c r="G16" s="11"/>
    </row>
    <row r="17" spans="1:9" ht="15.75" hidden="1" x14ac:dyDescent="0.25">
      <c r="A17" s="72" t="s">
        <v>22</v>
      </c>
      <c r="B17" s="73"/>
      <c r="C17" s="73"/>
      <c r="D17" s="74"/>
      <c r="E17" s="12"/>
      <c r="F17" s="12"/>
      <c r="G17" s="12"/>
    </row>
    <row r="18" spans="1:9" ht="42" customHeight="1" x14ac:dyDescent="0.25">
      <c r="A18" s="75" t="s">
        <v>57</v>
      </c>
      <c r="B18" s="76"/>
      <c r="C18" s="76"/>
      <c r="D18" s="77"/>
      <c r="E18" s="5">
        <v>331838.43</v>
      </c>
      <c r="F18" s="5">
        <v>212831.81</v>
      </c>
      <c r="G18" s="11">
        <v>119006.62</v>
      </c>
    </row>
    <row r="19" spans="1:9" ht="15.75" hidden="1" x14ac:dyDescent="0.25">
      <c r="A19" s="62" t="s">
        <v>20</v>
      </c>
      <c r="B19" s="62"/>
      <c r="C19" s="62"/>
      <c r="D19" s="62"/>
      <c r="E19" s="5"/>
      <c r="F19" s="5"/>
      <c r="G19" s="11"/>
    </row>
    <row r="20" spans="1:9" ht="15.75" hidden="1" x14ac:dyDescent="0.25">
      <c r="A20" s="62" t="s">
        <v>19</v>
      </c>
      <c r="B20" s="62"/>
      <c r="C20" s="62"/>
      <c r="D20" s="62"/>
      <c r="E20" s="5"/>
      <c r="F20" s="5"/>
      <c r="G20" s="11"/>
    </row>
    <row r="21" spans="1:9" ht="15.75" hidden="1" x14ac:dyDescent="0.25">
      <c r="A21" s="62" t="s">
        <v>18</v>
      </c>
      <c r="B21" s="62"/>
      <c r="C21" s="62"/>
      <c r="D21" s="62"/>
      <c r="E21" s="5"/>
      <c r="F21" s="5"/>
      <c r="G21" s="11"/>
    </row>
    <row r="22" spans="1:9" ht="15.75" x14ac:dyDescent="0.25">
      <c r="A22" s="58" t="s">
        <v>17</v>
      </c>
      <c r="B22" s="59"/>
      <c r="C22" s="59"/>
      <c r="D22" s="60"/>
      <c r="E22" s="5">
        <v>199.22</v>
      </c>
      <c r="F22" s="5">
        <v>191.86</v>
      </c>
      <c r="G22" s="11">
        <v>7.36</v>
      </c>
    </row>
    <row r="23" spans="1:9" ht="15.75" x14ac:dyDescent="0.25">
      <c r="A23" s="58" t="s">
        <v>16</v>
      </c>
      <c r="B23" s="59"/>
      <c r="C23" s="59"/>
      <c r="D23" s="60"/>
      <c r="E23" s="5">
        <v>6334.96</v>
      </c>
      <c r="F23" s="5">
        <v>1080.43</v>
      </c>
      <c r="G23" s="11">
        <v>5254.53</v>
      </c>
    </row>
    <row r="24" spans="1:9" ht="15.75" x14ac:dyDescent="0.25">
      <c r="A24" s="58" t="s">
        <v>15</v>
      </c>
      <c r="B24" s="59"/>
      <c r="C24" s="59"/>
      <c r="D24" s="60"/>
      <c r="E24" s="5">
        <v>32162.82</v>
      </c>
      <c r="F24" s="5">
        <v>20654.29</v>
      </c>
      <c r="G24" s="11">
        <v>11508.53</v>
      </c>
    </row>
    <row r="25" spans="1:9" ht="15.75" hidden="1" x14ac:dyDescent="0.25">
      <c r="A25" s="61" t="s">
        <v>14</v>
      </c>
      <c r="B25" s="61"/>
      <c r="C25" s="61"/>
      <c r="D25" s="61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9" ht="15.75" hidden="1" x14ac:dyDescent="0.25">
      <c r="A26" s="62" t="s">
        <v>13</v>
      </c>
      <c r="B26" s="62"/>
      <c r="C26" s="62"/>
      <c r="D26" s="62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9" t="s">
        <v>47</v>
      </c>
      <c r="B28" s="39"/>
      <c r="C28" s="39"/>
      <c r="D28" s="39"/>
      <c r="E28" s="40"/>
      <c r="F28" s="41"/>
      <c r="G28" s="37"/>
      <c r="H28" s="38"/>
      <c r="I28" s="38"/>
    </row>
    <row r="29" spans="1:9" ht="15.75" x14ac:dyDescent="0.25">
      <c r="A29" s="50" t="s">
        <v>55</v>
      </c>
      <c r="B29" s="50"/>
      <c r="C29" s="50"/>
      <c r="D29" s="50"/>
      <c r="E29" s="50"/>
      <c r="F29" s="42"/>
      <c r="G29" s="28"/>
      <c r="H29" s="38"/>
      <c r="I29" s="38"/>
    </row>
    <row r="30" spans="1:9" x14ac:dyDescent="0.2">
      <c r="A30" s="63" t="s">
        <v>48</v>
      </c>
      <c r="B30" s="64"/>
      <c r="C30" s="64"/>
      <c r="D30" s="64"/>
      <c r="E30" s="65"/>
      <c r="F30" s="88">
        <v>0</v>
      </c>
      <c r="G30" s="37"/>
      <c r="H30" s="38"/>
      <c r="I30" s="38"/>
    </row>
    <row r="31" spans="1:9" ht="65.25" customHeight="1" x14ac:dyDescent="0.2">
      <c r="A31" s="66"/>
      <c r="B31" s="67"/>
      <c r="C31" s="67"/>
      <c r="D31" s="67"/>
      <c r="E31" s="68"/>
      <c r="F31" s="89"/>
      <c r="G31" s="37"/>
      <c r="H31" s="38"/>
      <c r="I31" s="38"/>
    </row>
    <row r="32" spans="1:9" x14ac:dyDescent="0.2">
      <c r="A32" s="63" t="s">
        <v>49</v>
      </c>
      <c r="B32" s="64"/>
      <c r="C32" s="64"/>
      <c r="D32" s="64"/>
      <c r="E32" s="65"/>
      <c r="F32" s="88">
        <f>45748.76+22850.55+59492.02</f>
        <v>128091.32999999999</v>
      </c>
      <c r="G32" s="37"/>
      <c r="H32" s="38"/>
      <c r="I32" s="38"/>
    </row>
    <row r="33" spans="1:9" ht="83.25" customHeight="1" x14ac:dyDescent="0.2">
      <c r="A33" s="66"/>
      <c r="B33" s="67"/>
      <c r="C33" s="67"/>
      <c r="D33" s="67"/>
      <c r="E33" s="68"/>
      <c r="F33" s="89"/>
      <c r="G33" s="37"/>
      <c r="H33" s="38"/>
      <c r="I33" s="38"/>
    </row>
    <row r="34" spans="1:9" ht="15.75" x14ac:dyDescent="0.25">
      <c r="A34" s="90" t="s">
        <v>52</v>
      </c>
      <c r="B34" s="91"/>
      <c r="C34" s="91"/>
      <c r="D34" s="91"/>
      <c r="E34" s="92"/>
      <c r="F34" s="43">
        <v>132384.66</v>
      </c>
      <c r="G34" s="37"/>
      <c r="H34" s="38"/>
      <c r="I34" s="38"/>
    </row>
    <row r="35" spans="1:9" ht="15.75" x14ac:dyDescent="0.25">
      <c r="A35" s="93" t="s">
        <v>50</v>
      </c>
      <c r="B35" s="94"/>
      <c r="C35" s="94"/>
      <c r="D35" s="94"/>
      <c r="E35" s="95"/>
      <c r="F35" s="43">
        <f>F30+F32+F34</f>
        <v>260475.99</v>
      </c>
      <c r="G35" s="37"/>
      <c r="H35" s="38"/>
      <c r="I35" s="38"/>
    </row>
    <row r="36" spans="1:9" ht="15.75" x14ac:dyDescent="0.25">
      <c r="A36" s="51" t="s">
        <v>7</v>
      </c>
      <c r="B36" s="52"/>
      <c r="C36" s="52"/>
      <c r="D36" s="52"/>
      <c r="E36" s="53"/>
      <c r="F36" s="3">
        <f>SUM(F37:F38)</f>
        <v>39556.949999999997</v>
      </c>
    </row>
    <row r="37" spans="1:9" ht="15.75" x14ac:dyDescent="0.25">
      <c r="A37" s="54" t="s">
        <v>6</v>
      </c>
      <c r="B37" s="55"/>
      <c r="C37" s="55"/>
      <c r="D37" s="55"/>
      <c r="E37" s="55"/>
      <c r="F37" s="29">
        <v>10002.15</v>
      </c>
    </row>
    <row r="38" spans="1:9" ht="15.75" x14ac:dyDescent="0.25">
      <c r="A38" s="54" t="s">
        <v>5</v>
      </c>
      <c r="B38" s="55"/>
      <c r="C38" s="55"/>
      <c r="D38" s="55"/>
      <c r="E38" s="55"/>
      <c r="F38" s="29">
        <v>29554.799999999999</v>
      </c>
    </row>
    <row r="39" spans="1:9" ht="15.75" x14ac:dyDescent="0.25">
      <c r="A39" s="49" t="s">
        <v>4</v>
      </c>
      <c r="B39" s="49"/>
      <c r="C39" s="49"/>
      <c r="D39" s="49"/>
      <c r="E39" s="49"/>
      <c r="F39" s="3">
        <f>F35+F36</f>
        <v>300032.94</v>
      </c>
    </row>
    <row r="40" spans="1:9" ht="15.75" x14ac:dyDescent="0.25">
      <c r="A40" s="50" t="s">
        <v>3</v>
      </c>
      <c r="B40" s="50"/>
      <c r="C40" s="50"/>
      <c r="D40" s="50"/>
      <c r="E40" s="50"/>
      <c r="F40" s="30">
        <f>E18</f>
        <v>331838.43</v>
      </c>
    </row>
    <row r="41" spans="1:9" ht="15.75" x14ac:dyDescent="0.25">
      <c r="A41" s="50" t="s">
        <v>2</v>
      </c>
      <c r="B41" s="50"/>
      <c r="C41" s="50"/>
      <c r="D41" s="50"/>
      <c r="E41" s="50"/>
      <c r="F41" s="3">
        <f>F18</f>
        <v>212831.81</v>
      </c>
      <c r="H41" s="2"/>
    </row>
    <row r="42" spans="1:9" ht="15.75" x14ac:dyDescent="0.25">
      <c r="A42" s="49" t="s">
        <v>59</v>
      </c>
      <c r="B42" s="49"/>
      <c r="C42" s="49"/>
      <c r="D42" s="49"/>
      <c r="E42" s="49"/>
      <c r="F42" s="3">
        <f>F29+F40-F39</f>
        <v>31805.489999999991</v>
      </c>
      <c r="H42" s="4"/>
    </row>
    <row r="44" spans="1:9" x14ac:dyDescent="0.2">
      <c r="A44" s="96" t="s">
        <v>58</v>
      </c>
      <c r="B44" s="96"/>
      <c r="C44" s="96"/>
      <c r="D44" s="96"/>
      <c r="E44" s="96"/>
    </row>
    <row r="45" spans="1:9" ht="15" x14ac:dyDescent="0.25">
      <c r="A45" s="96"/>
      <c r="B45" s="96"/>
      <c r="C45" s="96"/>
      <c r="D45" s="96"/>
      <c r="E45" s="96"/>
      <c r="F45" s="48">
        <f>F42-G18</f>
        <v>-87201.13</v>
      </c>
    </row>
    <row r="46" spans="1:9" ht="15" x14ac:dyDescent="0.25">
      <c r="A46" s="47"/>
      <c r="B46" s="47"/>
      <c r="C46" s="47"/>
      <c r="D46" s="47"/>
      <c r="E46" s="47"/>
    </row>
    <row r="47" spans="1:9" x14ac:dyDescent="0.2">
      <c r="A47" s="1" t="s">
        <v>0</v>
      </c>
      <c r="F47" s="2"/>
    </row>
  </sheetData>
  <mergeCells count="38"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4:D24"/>
    <mergeCell ref="A25:D25"/>
    <mergeCell ref="A26:D26"/>
    <mergeCell ref="F30:F31"/>
    <mergeCell ref="A32:E33"/>
    <mergeCell ref="F32:F33"/>
    <mergeCell ref="A29:E29"/>
    <mergeCell ref="A30:E31"/>
    <mergeCell ref="A44:E45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2019г.</vt:lpstr>
      <vt:lpstr>2020г.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2021-03-22T10:26:25Z</cp:lastPrinted>
  <dcterms:created xsi:type="dcterms:W3CDTF">2018-02-14T13:15:51Z</dcterms:created>
  <dcterms:modified xsi:type="dcterms:W3CDTF">2022-04-16T08:31:56Z</dcterms:modified>
</cp:coreProperties>
</file>